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4004.29339\"/>
    </mc:Choice>
  </mc:AlternateContent>
  <bookViews>
    <workbookView xWindow="6030" yWindow="1710" windowWidth="15330" windowHeight="10065"/>
  </bookViews>
  <sheets>
    <sheet name="Лист1" sheetId="1" r:id="rId1"/>
  </sheets>
  <definedNames>
    <definedName name="_xlnm._FilterDatabase" localSheetId="0" hidden="1">Лист1!$A$2:$D$2</definedName>
    <definedName name="_xlnm.Print_Area" localSheetId="0">Лист1!$A$1:$G$40</definedName>
  </definedNames>
  <calcPr calcId="162913"/>
</workbook>
</file>

<file path=xl/calcChain.xml><?xml version="1.0" encoding="utf-8"?>
<calcChain xmlns="http://schemas.openxmlformats.org/spreadsheetml/2006/main">
  <c r="G31" i="1" l="1"/>
  <c r="G29" i="1"/>
  <c r="G26" i="1"/>
  <c r="G22" i="1"/>
  <c r="G17" i="1"/>
  <c r="G15" i="1"/>
  <c r="G38" i="1"/>
  <c r="G36" i="1"/>
  <c r="G30" i="1"/>
  <c r="G27" i="1"/>
  <c r="G21" i="1"/>
  <c r="G14" i="1"/>
  <c r="G13" i="1"/>
  <c r="G10" i="1"/>
  <c r="G5" i="1"/>
  <c r="G39" i="1"/>
  <c r="G6" i="1"/>
  <c r="G32" i="1"/>
  <c r="G35" i="1"/>
  <c r="G19" i="1"/>
  <c r="G12" i="1"/>
  <c r="G9" i="1"/>
  <c r="G8" i="1"/>
  <c r="E9" i="1"/>
  <c r="E10" i="1"/>
  <c r="F10" i="1" s="1"/>
  <c r="E11" i="1"/>
  <c r="E12" i="1"/>
  <c r="E13" i="1"/>
  <c r="E14" i="1"/>
  <c r="F14" i="1" s="1"/>
  <c r="E15" i="1"/>
  <c r="E16" i="1"/>
  <c r="E17" i="1"/>
  <c r="F17" i="1" s="1"/>
  <c r="E18" i="1"/>
  <c r="F18" i="1" s="1"/>
  <c r="E19" i="1"/>
  <c r="E20" i="1"/>
  <c r="E21" i="1"/>
  <c r="E22" i="1"/>
  <c r="F22" i="1" s="1"/>
  <c r="E23" i="1"/>
  <c r="F23" i="1" s="1"/>
  <c r="E24" i="1"/>
  <c r="E25" i="1"/>
  <c r="F25" i="1" s="1"/>
  <c r="E26" i="1"/>
  <c r="F26" i="1" s="1"/>
  <c r="E27" i="1"/>
  <c r="E28" i="1"/>
  <c r="E29" i="1"/>
  <c r="E30" i="1"/>
  <c r="E31" i="1"/>
  <c r="E32" i="1"/>
  <c r="E33" i="1"/>
  <c r="E34" i="1"/>
  <c r="F34" i="1" s="1"/>
  <c r="E35" i="1"/>
  <c r="E36" i="1"/>
  <c r="E37" i="1"/>
  <c r="F37" i="1" s="1"/>
  <c r="E38" i="1"/>
  <c r="F38" i="1" s="1"/>
  <c r="E39" i="1"/>
  <c r="F39" i="1" s="1"/>
  <c r="E40" i="1"/>
  <c r="E4" i="1"/>
  <c r="F4" i="1" s="1"/>
  <c r="E5" i="1"/>
  <c r="F5" i="1" s="1"/>
  <c r="E6" i="1"/>
  <c r="F6" i="1" s="1"/>
  <c r="E7" i="1"/>
  <c r="F7" i="1" s="1"/>
  <c r="E8" i="1"/>
  <c r="F8" i="1" s="1"/>
  <c r="E3" i="1"/>
  <c r="F13" i="1"/>
  <c r="F12" i="1"/>
  <c r="F16" i="1"/>
  <c r="F20" i="1"/>
  <c r="F24" i="1"/>
  <c r="F28" i="1"/>
  <c r="F32" i="1"/>
  <c r="F36" i="1"/>
  <c r="F40" i="1"/>
  <c r="E41" i="1"/>
  <c r="F41" i="1" s="1"/>
  <c r="G41" i="1" s="1"/>
  <c r="F9" i="1"/>
  <c r="F11" i="1"/>
  <c r="F15" i="1"/>
  <c r="F19" i="1"/>
  <c r="F21" i="1"/>
  <c r="F27" i="1"/>
  <c r="F29" i="1"/>
  <c r="F30" i="1"/>
  <c r="F31" i="1"/>
  <c r="F33" i="1"/>
  <c r="F35" i="1"/>
  <c r="F3" i="1"/>
</calcChain>
</file>

<file path=xl/comments1.xml><?xml version="1.0" encoding="utf-8"?>
<comments xmlns="http://schemas.openxmlformats.org/spreadsheetml/2006/main">
  <authors>
    <author>User</author>
  </authors>
  <commentList>
    <comment ref="D3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</commentList>
</comments>
</file>

<file path=xl/sharedStrings.xml><?xml version="1.0" encoding="utf-8"?>
<sst xmlns="http://schemas.openxmlformats.org/spreadsheetml/2006/main" count="8" uniqueCount="8">
  <si>
    <t>№ ТП</t>
  </si>
  <si>
    <t>Мощность ТП, кВА</t>
  </si>
  <si>
    <t>Отпущенная мощность потребителям</t>
  </si>
  <si>
    <t>№ п/п</t>
  </si>
  <si>
    <t>8624(потребитель)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</si>
  <si>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</si>
  <si>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         
с. Новобелокатай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</si>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</sst>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1"/>
  <sheetViews>
    <sheetView tabSelected="1" view="pageBreakPreview" topLeftCell="A10" zoomScale="130" zoomScaleNormal="145" zoomScaleSheetLayoutView="130" workbookViewId="0">
      <selection activeCell="I36" sqref="I36"/>
    </sheetView>
  </sheetViews>
  <sheetFormatPr defaultRowHeight="15" x14ac:dyDescent="0.2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 x14ac:dyDescent="0.25">
      <c r="A1" s="13" t="s">
        <v>6</v>
      </c>
      <c r="B1" s="13"/>
      <c r="C1" s="13"/>
      <c r="D1" s="13"/>
      <c r="E1" s="13"/>
      <c r="F1" s="13"/>
      <c r="G1" s="13"/>
    </row>
    <row r="2" spans="1:7" ht="74.25" customHeight="1" x14ac:dyDescent="0.25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7</v>
      </c>
    </row>
    <row r="3" spans="1:7" x14ac:dyDescent="0.25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 x14ac:dyDescent="0.25">
      <c r="A4" s="2">
        <v>2</v>
      </c>
      <c r="B4" s="2">
        <v>3602</v>
      </c>
      <c r="C4" s="2">
        <v>250</v>
      </c>
      <c r="D4" s="1">
        <v>573</v>
      </c>
      <c r="E4" s="1">
        <f t="shared" ref="E4:E40" si="0">C4-D4</f>
        <v>-323</v>
      </c>
      <c r="F4" s="1">
        <f t="shared" ref="F4:G41" si="1">IF(E4&lt;0,0,E4)</f>
        <v>0</v>
      </c>
      <c r="G4" s="2">
        <v>205.1</v>
      </c>
    </row>
    <row r="5" spans="1:7" x14ac:dyDescent="0.25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f>41.4-15-26.4</f>
        <v>0</v>
      </c>
    </row>
    <row r="6" spans="1:7" x14ac:dyDescent="0.25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f>103.8-15</f>
        <v>88.8</v>
      </c>
    </row>
    <row r="7" spans="1:7" x14ac:dyDescent="0.25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v>0</v>
      </c>
    </row>
    <row r="8" spans="1:7" x14ac:dyDescent="0.25">
      <c r="A8" s="2">
        <v>6</v>
      </c>
      <c r="B8" s="2">
        <v>3608</v>
      </c>
      <c r="C8" s="6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f>89.5-6</f>
        <v>83.5</v>
      </c>
    </row>
    <row r="9" spans="1:7" x14ac:dyDescent="0.25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f>85.5-15</f>
        <v>70.5</v>
      </c>
    </row>
    <row r="10" spans="1:7" x14ac:dyDescent="0.25">
      <c r="A10" s="2">
        <v>8</v>
      </c>
      <c r="B10" s="2">
        <v>3610</v>
      </c>
      <c r="C10" s="12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f>98.4-10-6-6</f>
        <v>76.400000000000006</v>
      </c>
    </row>
    <row r="11" spans="1:7" x14ac:dyDescent="0.25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 x14ac:dyDescent="0.25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f>207.6-6</f>
        <v>201.6</v>
      </c>
    </row>
    <row r="13" spans="1:7" x14ac:dyDescent="0.25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f>114-6-6-6</f>
        <v>96</v>
      </c>
    </row>
    <row r="14" spans="1:7" x14ac:dyDescent="0.25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f>169.6-0.3</f>
        <v>169.29999999999998</v>
      </c>
    </row>
    <row r="15" spans="1:7" x14ac:dyDescent="0.25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f>331.2-15-15-15-15-15</f>
        <v>256.2</v>
      </c>
    </row>
    <row r="16" spans="1:7" x14ac:dyDescent="0.25">
      <c r="A16" s="2">
        <v>14</v>
      </c>
      <c r="B16" s="5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 x14ac:dyDescent="0.25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f>213.7-15-15-15</f>
        <v>168.7</v>
      </c>
    </row>
    <row r="18" spans="1:7" x14ac:dyDescent="0.25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v>44.3</v>
      </c>
    </row>
    <row r="19" spans="1:7" x14ac:dyDescent="0.25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f>94.9-30</f>
        <v>64.900000000000006</v>
      </c>
    </row>
    <row r="20" spans="1:7" x14ac:dyDescent="0.25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 x14ac:dyDescent="0.25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f>35-20-15</f>
        <v>0</v>
      </c>
    </row>
    <row r="22" spans="1:7" x14ac:dyDescent="0.25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f>474-15-45-45</f>
        <v>369</v>
      </c>
    </row>
    <row r="23" spans="1:7" x14ac:dyDescent="0.25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v>300.7</v>
      </c>
    </row>
    <row r="24" spans="1:7" x14ac:dyDescent="0.25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 x14ac:dyDescent="0.25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 x14ac:dyDescent="0.25">
      <c r="A26" s="2">
        <v>24</v>
      </c>
      <c r="B26" s="3">
        <v>3655</v>
      </c>
      <c r="C26" s="7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f>95.1-10-6</f>
        <v>79.099999999999994</v>
      </c>
    </row>
    <row r="27" spans="1:7" x14ac:dyDescent="0.25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f>38.2-15-15</f>
        <v>8.2000000000000028</v>
      </c>
    </row>
    <row r="28" spans="1:7" x14ac:dyDescent="0.25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 x14ac:dyDescent="0.25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f>133.9-10-15-15-21-6</f>
        <v>66.900000000000006</v>
      </c>
    </row>
    <row r="30" spans="1:7" x14ac:dyDescent="0.25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f>104.7-21</f>
        <v>83.7</v>
      </c>
    </row>
    <row r="31" spans="1:7" x14ac:dyDescent="0.25">
      <c r="A31" s="2">
        <v>29</v>
      </c>
      <c r="B31" s="5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f>127.5-15-6-15-45</f>
        <v>46.5</v>
      </c>
    </row>
    <row r="32" spans="1:7" x14ac:dyDescent="0.25">
      <c r="A32" s="2">
        <v>30</v>
      </c>
      <c r="B32" s="2">
        <v>3687</v>
      </c>
      <c r="C32" s="6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f>67.9-6</f>
        <v>61.900000000000006</v>
      </c>
    </row>
    <row r="33" spans="1:7" x14ac:dyDescent="0.25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>
        <v>249.5</v>
      </c>
    </row>
    <row r="34" spans="1:7" x14ac:dyDescent="0.25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 x14ac:dyDescent="0.25">
      <c r="A35" s="2">
        <v>33</v>
      </c>
      <c r="B35" s="2">
        <v>3705</v>
      </c>
      <c r="C35" s="2">
        <v>100</v>
      </c>
      <c r="D35" s="1">
        <v>868</v>
      </c>
      <c r="E35" s="1">
        <f t="shared" si="0"/>
        <v>-768</v>
      </c>
      <c r="F35" s="1">
        <f t="shared" si="1"/>
        <v>0</v>
      </c>
      <c r="G35" s="2">
        <f>60.8-10</f>
        <v>50.8</v>
      </c>
    </row>
    <row r="36" spans="1:7" x14ac:dyDescent="0.25">
      <c r="A36" s="2">
        <v>34</v>
      </c>
      <c r="B36" s="3">
        <v>3707</v>
      </c>
      <c r="C36" s="2">
        <v>100</v>
      </c>
      <c r="D36" s="1">
        <v>15</v>
      </c>
      <c r="E36" s="1">
        <f t="shared" si="0"/>
        <v>85</v>
      </c>
      <c r="F36" s="1">
        <f t="shared" si="1"/>
        <v>85</v>
      </c>
      <c r="G36" s="2">
        <f>36.5-15-15-6.5</f>
        <v>0</v>
      </c>
    </row>
    <row r="37" spans="1:7" x14ac:dyDescent="0.25">
      <c r="A37" s="2">
        <v>35</v>
      </c>
      <c r="B37" s="3">
        <v>3710</v>
      </c>
      <c r="C37" s="2">
        <v>100</v>
      </c>
      <c r="D37" s="1">
        <v>454</v>
      </c>
      <c r="E37" s="1">
        <f t="shared" si="0"/>
        <v>-354</v>
      </c>
      <c r="F37" s="1">
        <f t="shared" si="1"/>
        <v>0</v>
      </c>
      <c r="G37" s="2">
        <v>0</v>
      </c>
    </row>
    <row r="38" spans="1:7" x14ac:dyDescent="0.25">
      <c r="A38" s="2">
        <v>36</v>
      </c>
      <c r="B38" s="2">
        <v>3711</v>
      </c>
      <c r="C38" s="2">
        <v>63</v>
      </c>
      <c r="D38" s="1">
        <v>377</v>
      </c>
      <c r="E38" s="1">
        <f t="shared" si="0"/>
        <v>-314</v>
      </c>
      <c r="F38" s="1">
        <f t="shared" si="1"/>
        <v>0</v>
      </c>
      <c r="G38" s="2">
        <f>30.8-0.3</f>
        <v>30.5</v>
      </c>
    </row>
    <row r="39" spans="1:7" x14ac:dyDescent="0.25">
      <c r="A39" s="2">
        <v>37</v>
      </c>
      <c r="B39" s="3">
        <v>3712</v>
      </c>
      <c r="C39" s="2">
        <v>100</v>
      </c>
      <c r="D39" s="1">
        <v>15</v>
      </c>
      <c r="E39" s="1">
        <f t="shared" si="0"/>
        <v>85</v>
      </c>
      <c r="F39" s="1">
        <f t="shared" si="1"/>
        <v>85</v>
      </c>
      <c r="G39" s="2">
        <f>35.8-6-15</f>
        <v>14.799999999999997</v>
      </c>
    </row>
    <row r="40" spans="1:7" x14ac:dyDescent="0.25">
      <c r="A40" s="2">
        <v>38</v>
      </c>
      <c r="B40" s="2">
        <v>3714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228.7</v>
      </c>
    </row>
    <row r="41" spans="1:7" hidden="1" x14ac:dyDescent="0.25">
      <c r="A41" s="4">
        <v>59</v>
      </c>
      <c r="B41" s="4" t="s">
        <v>4</v>
      </c>
      <c r="C41" s="4">
        <v>40</v>
      </c>
      <c r="D41" s="11">
        <v>4</v>
      </c>
      <c r="E41" s="10">
        <f t="shared" ref="E41" si="2">D41-C41</f>
        <v>-36</v>
      </c>
      <c r="F41" s="11">
        <f t="shared" si="1"/>
        <v>0</v>
      </c>
      <c r="G41" s="11">
        <f t="shared" si="1"/>
        <v>0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2017-11-02T03:30:36Z</cp:lastPrinted>
  <dcterms:created xsi:type="dcterms:W3CDTF">2017-02-27T10:47:50Z</dcterms:created>
  <dcterms:modified xsi:type="dcterms:W3CDTF">2021-07-12T06:51:11Z</dcterms:modified>
</cp:coreProperties>
</file>